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_xlnm._FilterDatabase" localSheetId="0" hidden="1">'Время горизонтально'!$A$7:$AA$19</definedName>
    <definedName name="active_page">'Время горизонтально'!$I$74</definedName>
    <definedName name="allow_energy">'Время горизонтально'!$F$74</definedName>
    <definedName name="calc_with">'Время горизонтально'!$E$74</definedName>
    <definedName name="energy">'Время горизонтально'!$AA$4</definedName>
    <definedName name="group">'Время горизонтально'!$B$5</definedName>
    <definedName name="interval">'Время горизонтально'!$D$74</definedName>
    <definedName name="is_group">'Время горизонтально'!$G$74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горизонтально'!$B$74</definedName>
    <definedName name="start">'Время горизонтально'!#REF!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9" i="1"/>
  <c r="W19" i="1"/>
  <c r="X19" i="1"/>
  <c r="Y19" i="1"/>
  <c r="Z19" i="1"/>
  <c r="K19" i="1"/>
  <c r="L19" i="1"/>
  <c r="M19" i="1"/>
  <c r="N19" i="1"/>
  <c r="O19" i="1"/>
  <c r="P19" i="1"/>
  <c r="Q19" i="1"/>
  <c r="R19" i="1"/>
  <c r="S19" i="1"/>
  <c r="T19" i="1"/>
  <c r="U19" i="1"/>
  <c r="V19" i="1"/>
  <c r="D19" i="1"/>
  <c r="E19" i="1"/>
  <c r="F19" i="1"/>
  <c r="G19" i="1"/>
  <c r="H19" i="1"/>
  <c r="I19" i="1"/>
  <c r="J19" i="1"/>
  <c r="C19" i="1"/>
</calcChain>
</file>

<file path=xl/sharedStrings.xml><?xml version="1.0" encoding="utf-8"?>
<sst xmlns="http://schemas.openxmlformats.org/spreadsheetml/2006/main" count="77" uniqueCount="51">
  <si>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</si>
  <si>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</si>
  <si>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</si>
  <si>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</si>
  <si>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</si>
  <si>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</si>
  <si>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</si>
  <si>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</si>
  <si>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</si>
  <si>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</si>
  <si>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</si>
  <si>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</si>
  <si>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</si>
  <si>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</si>
  <si>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</si>
  <si>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</si>
  <si>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</si>
  <si>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</si>
  <si>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</si>
  <si>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</si>
  <si>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</si>
  <si>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</si>
  <si>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</si>
  <si>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</si>
  <si>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</si>
  <si>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</si>
  <si>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</si>
  <si>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</si>
  <si>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</si>
  <si>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</si>
  <si>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</si>
  <si>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</si>
  <si>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</si>
  <si>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</si>
  <si>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</si>
  <si>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15.06.2022</t>
  </si>
  <si>
    <t>ПС 35 кВ Новокемская</t>
  </si>
  <si>
    <t xml:space="preserve"> 0,4 Новокемская ТСН 1 ао RS</t>
  </si>
  <si>
    <t xml:space="preserve"> 10 Новокемская Т 1 ап RS</t>
  </si>
  <si>
    <t xml:space="preserve"> 10 Новокемская Т 2 ап RS</t>
  </si>
  <si>
    <t xml:space="preserve"> 10 Новокемская-Кьянда ао RS</t>
  </si>
  <si>
    <t xml:space="preserve"> 10 Новокемская-ЛПХ ап RS</t>
  </si>
  <si>
    <t xml:space="preserve"> 10 Новокемская-Поселок ао RS</t>
  </si>
  <si>
    <t xml:space="preserve"> 10 Новокемская-Промзона ао RS</t>
  </si>
  <si>
    <t xml:space="preserve"> 35 Новокемская Т 1 ао RS</t>
  </si>
  <si>
    <t xml:space="preserve"> 35 Новокемская Т 1 ап RS</t>
  </si>
  <si>
    <t xml:space="preserve"> 35 Новокемская Т 2 ао RS</t>
  </si>
  <si>
    <t xml:space="preserve"> 35 Новокемская Т 2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</si>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</sst>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9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wrapText="1"/>
    </xf>
    <xf numFmtId="0" fontId="8" fillId="0" borderId="11" xfId="0" applyFont="1" applyBorder="1" applyAlignment="1">
      <alignment horizontal="right"/>
    </xf>
    <xf numFmtId="1" fontId="5" fillId="0" borderId="11" xfId="0" applyNumberFormat="1" applyFont="1" applyBorder="1" applyAlignment="1">
      <alignment horizontal="right" wrapText="1"/>
    </xf>
    <xf numFmtId="1" fontId="5" fillId="0" borderId="12" xfId="0" applyNumberFormat="1" applyFont="1" applyBorder="1" applyAlignment="1">
      <alignment horizontal="right" wrapText="1"/>
    </xf>
    <xf numFmtId="3" fontId="3" fillId="0" borderId="13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4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4"/>
  <sheetViews>
    <sheetView tabSelected="1" topLeftCell="B1" zoomScaleNormal="100" zoomScaleSheetLayoutView="100" workbookViewId="0">
      <selection activeCell="F5" sqref="F5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3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4"/>
      <c r="AA8" s="64">
        <v>0</v>
      </c>
    </row>
    <row r="9" spans="1:27" x14ac:dyDescent="0.2">
      <c r="A9" s="7"/>
      <c r="B9" s="8" t="s">
        <v>38</v>
      </c>
      <c r="C9" s="14">
        <v>38</v>
      </c>
      <c r="D9" s="15">
        <v>36.800000000000004</v>
      </c>
      <c r="E9" s="15">
        <v>34.800000000000004</v>
      </c>
      <c r="F9" s="15">
        <v>33.6</v>
      </c>
      <c r="G9" s="15">
        <v>33.200000000000003</v>
      </c>
      <c r="H9" s="15">
        <v>36</v>
      </c>
      <c r="I9" s="15">
        <v>35.200000000000003</v>
      </c>
      <c r="J9" s="15">
        <v>34</v>
      </c>
      <c r="K9" s="15">
        <v>34</v>
      </c>
      <c r="L9" s="16">
        <v>39.200000000000003</v>
      </c>
      <c r="M9" s="16">
        <v>40.4</v>
      </c>
      <c r="N9" s="16">
        <v>40</v>
      </c>
      <c r="O9" s="16">
        <v>41.2</v>
      </c>
      <c r="P9" s="16">
        <v>38</v>
      </c>
      <c r="Q9" s="16">
        <v>37.6</v>
      </c>
      <c r="R9" s="16">
        <v>40</v>
      </c>
      <c r="S9" s="16">
        <v>40</v>
      </c>
      <c r="T9" s="16">
        <v>38.800000000000004</v>
      </c>
      <c r="U9" s="16">
        <v>38.4</v>
      </c>
      <c r="V9" s="16">
        <v>38</v>
      </c>
      <c r="W9" s="16">
        <v>37.200000000000003</v>
      </c>
      <c r="X9" s="16">
        <v>36.4</v>
      </c>
      <c r="Y9" s="16">
        <v>34.800000000000004</v>
      </c>
      <c r="Z9" s="54">
        <v>32.799999999999997</v>
      </c>
      <c r="AA9" s="64">
        <v>888.39999999999986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4">
        <v>0</v>
      </c>
      <c r="AA10" s="64">
        <v>0</v>
      </c>
    </row>
    <row r="11" spans="1:27" x14ac:dyDescent="0.2">
      <c r="A11" s="7"/>
      <c r="B11" s="8" t="s">
        <v>40</v>
      </c>
      <c r="C11" s="14">
        <v>6.4</v>
      </c>
      <c r="D11" s="15">
        <v>6.2</v>
      </c>
      <c r="E11" s="15">
        <v>6.2</v>
      </c>
      <c r="F11" s="15">
        <v>5.6000000000000005</v>
      </c>
      <c r="G11" s="15">
        <v>5.8</v>
      </c>
      <c r="H11" s="15">
        <v>6</v>
      </c>
      <c r="I11" s="15">
        <v>6</v>
      </c>
      <c r="J11" s="15">
        <v>5.6000000000000005</v>
      </c>
      <c r="K11" s="15">
        <v>7.2</v>
      </c>
      <c r="L11" s="16">
        <v>6.4</v>
      </c>
      <c r="M11" s="16">
        <v>7.4</v>
      </c>
      <c r="N11" s="16">
        <v>7.4</v>
      </c>
      <c r="O11" s="16">
        <v>7</v>
      </c>
      <c r="P11" s="16">
        <v>6.8</v>
      </c>
      <c r="Q11" s="16">
        <v>6.8</v>
      </c>
      <c r="R11" s="16">
        <v>7.2</v>
      </c>
      <c r="S11" s="16">
        <v>6.2</v>
      </c>
      <c r="T11" s="16">
        <v>5.6000000000000005</v>
      </c>
      <c r="U11" s="16">
        <v>6.4</v>
      </c>
      <c r="V11" s="16">
        <v>5.6000000000000005</v>
      </c>
      <c r="W11" s="16">
        <v>6</v>
      </c>
      <c r="X11" s="16">
        <v>5.6000000000000005</v>
      </c>
      <c r="Y11" s="16">
        <v>5.4</v>
      </c>
      <c r="Z11" s="54">
        <v>5.8</v>
      </c>
      <c r="AA11" s="64">
        <v>150.60000000000002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4">
        <v>0</v>
      </c>
      <c r="AA12" s="64">
        <v>0</v>
      </c>
    </row>
    <row r="13" spans="1:27" x14ac:dyDescent="0.2">
      <c r="A13" s="7"/>
      <c r="B13" s="8" t="s">
        <v>42</v>
      </c>
      <c r="C13" s="14">
        <v>41.6</v>
      </c>
      <c r="D13" s="15">
        <v>41</v>
      </c>
      <c r="E13" s="15">
        <v>39</v>
      </c>
      <c r="F13" s="15">
        <v>38.800000000000004</v>
      </c>
      <c r="G13" s="15">
        <v>37.800000000000004</v>
      </c>
      <c r="H13" s="15">
        <v>40.200000000000003</v>
      </c>
      <c r="I13" s="15">
        <v>39</v>
      </c>
      <c r="J13" s="15">
        <v>38.800000000000004</v>
      </c>
      <c r="K13" s="15">
        <v>38.4</v>
      </c>
      <c r="L13" s="16">
        <v>44</v>
      </c>
      <c r="M13" s="16">
        <v>44</v>
      </c>
      <c r="N13" s="16">
        <v>44.2</v>
      </c>
      <c r="O13" s="16">
        <v>44.800000000000004</v>
      </c>
      <c r="P13" s="16">
        <v>42.6</v>
      </c>
      <c r="Q13" s="16">
        <v>42.4</v>
      </c>
      <c r="R13" s="16">
        <v>44.2</v>
      </c>
      <c r="S13" s="16">
        <v>45</v>
      </c>
      <c r="T13" s="16">
        <v>43.800000000000004</v>
      </c>
      <c r="U13" s="16">
        <v>42.6</v>
      </c>
      <c r="V13" s="16">
        <v>42</v>
      </c>
      <c r="W13" s="16">
        <v>40.800000000000004</v>
      </c>
      <c r="X13" s="16">
        <v>40.4</v>
      </c>
      <c r="Y13" s="16">
        <v>39.800000000000004</v>
      </c>
      <c r="Z13" s="54">
        <v>37.4</v>
      </c>
      <c r="AA13" s="64">
        <v>992.59999999999991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4">
        <v>0</v>
      </c>
      <c r="AA14" s="64">
        <v>0</v>
      </c>
    </row>
    <row r="15" spans="1:27" x14ac:dyDescent="0.2">
      <c r="A15" s="7"/>
      <c r="B15" s="8" t="s">
        <v>44</v>
      </c>
      <c r="C15" s="14">
        <v>51.800000000000004</v>
      </c>
      <c r="D15" s="15">
        <v>50.4</v>
      </c>
      <c r="E15" s="15">
        <v>47.6</v>
      </c>
      <c r="F15" s="15">
        <v>46.9</v>
      </c>
      <c r="G15" s="15">
        <v>45.5</v>
      </c>
      <c r="H15" s="15">
        <v>49</v>
      </c>
      <c r="I15" s="15">
        <v>49</v>
      </c>
      <c r="J15" s="15">
        <v>46.9</v>
      </c>
      <c r="K15" s="15">
        <v>46.9</v>
      </c>
      <c r="L15" s="16">
        <v>53.2</v>
      </c>
      <c r="M15" s="16">
        <v>54.6</v>
      </c>
      <c r="N15" s="16">
        <v>53.9</v>
      </c>
      <c r="O15" s="16">
        <v>55.300000000000004</v>
      </c>
      <c r="P15" s="16">
        <v>51.800000000000004</v>
      </c>
      <c r="Q15" s="16">
        <v>51.800000000000004</v>
      </c>
      <c r="R15" s="16">
        <v>53.9</v>
      </c>
      <c r="S15" s="16">
        <v>53.9</v>
      </c>
      <c r="T15" s="16">
        <v>53.2</v>
      </c>
      <c r="U15" s="16">
        <v>52.5</v>
      </c>
      <c r="V15" s="16">
        <v>51.800000000000004</v>
      </c>
      <c r="W15" s="16">
        <v>50.4</v>
      </c>
      <c r="X15" s="16">
        <v>50.4</v>
      </c>
      <c r="Y15" s="16">
        <v>47.6</v>
      </c>
      <c r="Z15" s="54">
        <v>45.5</v>
      </c>
      <c r="AA15" s="64">
        <v>1213.7999999999997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4">
        <v>0</v>
      </c>
      <c r="AA16" s="64">
        <v>0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4">
        <v>0</v>
      </c>
      <c r="AA17" s="64">
        <v>0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4">
        <v>0</v>
      </c>
      <c r="AA18" s="64">
        <v>0</v>
      </c>
    </row>
    <row r="19" spans="1:27" s="62" customFormat="1" ht="16.5" thickBot="1" x14ac:dyDescent="0.3">
      <c r="A19" s="57"/>
      <c r="B19" s="58" t="s">
        <v>2</v>
      </c>
      <c r="C19" s="59">
        <f>SUM(C8:C18)</f>
        <v>137.80000000000001</v>
      </c>
      <c r="D19" s="59">
        <f>SUM(D8:D18)</f>
        <v>134.4</v>
      </c>
      <c r="E19" s="59">
        <f>SUM(E8:E18)</f>
        <v>127.6</v>
      </c>
      <c r="F19" s="59">
        <f>SUM(F8:F18)</f>
        <v>124.9</v>
      </c>
      <c r="G19" s="59">
        <f>SUM(G8:G18)</f>
        <v>122.30000000000001</v>
      </c>
      <c r="H19" s="59">
        <f>SUM(H8:H18)</f>
        <v>131.19999999999999</v>
      </c>
      <c r="I19" s="59">
        <f>SUM(I8:I18)</f>
        <v>129.19999999999999</v>
      </c>
      <c r="J19" s="59">
        <f>SUM(J8:J18)</f>
        <v>125.30000000000001</v>
      </c>
      <c r="K19" s="59">
        <f>SUM(K8:K18)</f>
        <v>126.5</v>
      </c>
      <c r="L19" s="59">
        <f>SUM(L8:L18)</f>
        <v>142.80000000000001</v>
      </c>
      <c r="M19" s="59">
        <f>SUM(M8:M18)</f>
        <v>146.4</v>
      </c>
      <c r="N19" s="59">
        <f>SUM(N8:N18)</f>
        <v>145.5</v>
      </c>
      <c r="O19" s="59">
        <f>SUM(O8:O18)</f>
        <v>148.30000000000001</v>
      </c>
      <c r="P19" s="59">
        <f>SUM(P8:P18)</f>
        <v>139.20000000000002</v>
      </c>
      <c r="Q19" s="59">
        <f>SUM(Q8:Q18)</f>
        <v>138.6</v>
      </c>
      <c r="R19" s="59">
        <f>SUM(R8:R18)</f>
        <v>145.30000000000001</v>
      </c>
      <c r="S19" s="59">
        <f>SUM(S8:S18)</f>
        <v>145.1</v>
      </c>
      <c r="T19" s="59">
        <f>SUM(T8:T18)</f>
        <v>141.40000000000003</v>
      </c>
      <c r="U19" s="59">
        <f>SUM(U8:U18)</f>
        <v>139.9</v>
      </c>
      <c r="V19" s="59">
        <f>SUM(V8:V18)</f>
        <v>137.4</v>
      </c>
      <c r="W19" s="59">
        <f>SUM(W8:W18)</f>
        <v>134.4</v>
      </c>
      <c r="X19" s="59">
        <f>SUM(X8:X18)</f>
        <v>132.80000000000001</v>
      </c>
      <c r="Y19" s="59">
        <f>SUM(Y8:Y18)</f>
        <v>127.6</v>
      </c>
      <c r="Z19" s="60">
        <f>SUM(Z8:Z18)</f>
        <v>121.5</v>
      </c>
      <c r="AA19" s="61">
        <f>SUM(AA8:AA18)</f>
        <v>3245.3999999999996</v>
      </c>
    </row>
    <row r="74" spans="2:9" ht="17.25" hidden="1" customHeight="1" x14ac:dyDescent="0.2">
      <c r="B74" s="5" t="s">
        <v>31</v>
      </c>
      <c r="C74" s="4"/>
      <c r="D74" s="9">
        <v>1</v>
      </c>
      <c r="E74" s="10">
        <v>0</v>
      </c>
      <c r="F74" s="10">
        <v>0</v>
      </c>
      <c r="G74" s="10">
        <v>1</v>
      </c>
      <c r="H74" s="10">
        <v>1</v>
      </c>
      <c r="I7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39" customWidth="1"/>
    <col min="55" max="16384" width="9.140625" style="1"/>
  </cols>
  <sheetData>
    <row r="1" spans="1:54" x14ac:dyDescent="0.2">
      <c r="A1" s="35"/>
    </row>
    <row r="2" spans="1:54" ht="25.5" x14ac:dyDescent="0.35">
      <c r="A2" s="35"/>
      <c r="B2" s="46" t="str">
        <f>'Время горизонтально'!E2</f>
        <v>Электроэнергия по фидерам по часовым интервалам</v>
      </c>
    </row>
    <row r="3" spans="1:54" ht="15.75" x14ac:dyDescent="0.25">
      <c r="A3" s="35"/>
      <c r="B3" s="47" t="str">
        <f>IF(isOV="","",isOV)</f>
        <v/>
      </c>
    </row>
    <row r="4" spans="1:54" s="44" customFormat="1" ht="15.75" x14ac:dyDescent="0.25">
      <c r="A4" s="37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</row>
    <row r="5" spans="1:54" s="45" customFormat="1" ht="15.75" x14ac:dyDescent="0.25">
      <c r="A5" s="36" t="str">
        <f>IF(group="","",group)</f>
        <v>ПС 35 кВ Новокемская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</row>
    <row r="6" spans="1:54" s="52" customFormat="1" ht="35.25" customHeight="1" x14ac:dyDescent="0.2">
      <c r="A6" s="50" t="s">
        <v>29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</row>
    <row r="7" spans="1:54" x14ac:dyDescent="0.2">
      <c r="A7" s="38" t="s">
        <v>3</v>
      </c>
    </row>
    <row r="8" spans="1:54" x14ac:dyDescent="0.2">
      <c r="A8" s="38" t="s">
        <v>4</v>
      </c>
    </row>
    <row r="9" spans="1:54" x14ac:dyDescent="0.2">
      <c r="A9" s="38" t="s">
        <v>5</v>
      </c>
    </row>
    <row r="10" spans="1:54" x14ac:dyDescent="0.2">
      <c r="A10" s="38" t="s">
        <v>6</v>
      </c>
    </row>
    <row r="11" spans="1:54" x14ac:dyDescent="0.2">
      <c r="A11" s="38" t="s">
        <v>7</v>
      </c>
    </row>
    <row r="12" spans="1:54" x14ac:dyDescent="0.2">
      <c r="A12" s="38" t="s">
        <v>8</v>
      </c>
    </row>
    <row r="13" spans="1:54" x14ac:dyDescent="0.2">
      <c r="A13" s="38" t="s">
        <v>9</v>
      </c>
    </row>
    <row r="14" spans="1:54" x14ac:dyDescent="0.2">
      <c r="A14" s="38" t="s">
        <v>10</v>
      </c>
    </row>
    <row r="15" spans="1:54" x14ac:dyDescent="0.2">
      <c r="A15" s="38" t="s">
        <v>11</v>
      </c>
    </row>
    <row r="16" spans="1:54" x14ac:dyDescent="0.2">
      <c r="A16" s="38" t="s">
        <v>12</v>
      </c>
    </row>
    <row r="17" spans="1:1" x14ac:dyDescent="0.2">
      <c r="A17" s="38" t="s">
        <v>13</v>
      </c>
    </row>
    <row r="18" spans="1:1" x14ac:dyDescent="0.2">
      <c r="A18" s="38" t="s">
        <v>14</v>
      </c>
    </row>
    <row r="19" spans="1:1" x14ac:dyDescent="0.2">
      <c r="A19" s="38" t="s">
        <v>15</v>
      </c>
    </row>
    <row r="20" spans="1:1" x14ac:dyDescent="0.2">
      <c r="A20" s="38" t="s">
        <v>16</v>
      </c>
    </row>
    <row r="21" spans="1:1" x14ac:dyDescent="0.2">
      <c r="A21" s="38" t="s">
        <v>17</v>
      </c>
    </row>
    <row r="22" spans="1:1" x14ac:dyDescent="0.2">
      <c r="A22" s="38" t="s">
        <v>18</v>
      </c>
    </row>
    <row r="23" spans="1:1" x14ac:dyDescent="0.2">
      <c r="A23" s="38" t="s">
        <v>19</v>
      </c>
    </row>
    <row r="24" spans="1:1" x14ac:dyDescent="0.2">
      <c r="A24" s="38" t="s">
        <v>20</v>
      </c>
    </row>
    <row r="25" spans="1:1" x14ac:dyDescent="0.2">
      <c r="A25" s="38" t="s">
        <v>21</v>
      </c>
    </row>
    <row r="26" spans="1:1" x14ac:dyDescent="0.2">
      <c r="A26" s="38" t="s">
        <v>22</v>
      </c>
    </row>
    <row r="27" spans="1:1" x14ac:dyDescent="0.2">
      <c r="A27" s="38" t="s">
        <v>23</v>
      </c>
    </row>
    <row r="28" spans="1:1" x14ac:dyDescent="0.2">
      <c r="A28" s="38" t="s">
        <v>24</v>
      </c>
    </row>
    <row r="29" spans="1:1" x14ac:dyDescent="0.2">
      <c r="A29" s="38" t="s">
        <v>25</v>
      </c>
    </row>
    <row r="30" spans="1:1" x14ac:dyDescent="0.2">
      <c r="A30" s="38" t="s">
        <v>26</v>
      </c>
    </row>
    <row r="31" spans="1:1" s="49" customFormat="1" x14ac:dyDescent="0.2">
      <c r="A31" s="40" t="s">
        <v>2</v>
      </c>
    </row>
    <row r="32" spans="1:1" x14ac:dyDescent="0.2">
      <c r="A32" s="63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1" customWidth="1"/>
    <col min="2" max="2" width="10.28515625" style="42" hidden="1" customWidth="1"/>
    <col min="3" max="3" width="15.42578125" style="23" customWidth="1"/>
    <col min="4" max="4" width="20.7109375" style="24" customWidth="1"/>
    <col min="5" max="5" width="16.5703125" style="25" hidden="1" customWidth="1"/>
    <col min="6" max="6" width="16.5703125" style="24" hidden="1" customWidth="1"/>
    <col min="7" max="16384" width="9.140625" style="1"/>
  </cols>
  <sheetData>
    <row r="1" spans="1:6" ht="12.75" customHeight="1" x14ac:dyDescent="0.25"/>
    <row r="2" spans="1:6" ht="25.5" x14ac:dyDescent="0.25">
      <c r="A2" s="55" t="str">
        <f>'Время горизонтально'!E2</f>
        <v>Электроэнергия по фидерам по часовым интервалам</v>
      </c>
      <c r="B2" s="43"/>
    </row>
    <row r="3" spans="1:6" ht="21" customHeight="1" x14ac:dyDescent="0.3">
      <c r="C3" s="30" t="str">
        <f>IF(isOV="","",isOV)</f>
        <v/>
      </c>
    </row>
    <row r="4" spans="1:6" x14ac:dyDescent="0.25">
      <c r="A4" s="26" t="str">
        <f>IF(group="","",group)</f>
        <v>ПС 35 кВ Новокемская</v>
      </c>
      <c r="D4" s="27" t="str">
        <f>IF(energy="","",energy)</f>
        <v>реактивная энергия</v>
      </c>
    </row>
    <row r="5" spans="1:6" ht="15.75" customHeight="1" thickBot="1" x14ac:dyDescent="0.3">
      <c r="D5" s="28" t="str">
        <f>IF(period="","",period)</f>
        <v>за 15.06.2022</v>
      </c>
    </row>
    <row r="6" spans="1:6" s="29" customFormat="1" ht="34.5" customHeight="1" thickBot="1" x14ac:dyDescent="0.25">
      <c r="A6" s="31" t="s">
        <v>1</v>
      </c>
      <c r="B6" s="32" t="s">
        <v>27</v>
      </c>
      <c r="C6" s="33" t="s">
        <v>28</v>
      </c>
      <c r="D6" s="34" t="s">
        <v>48</v>
      </c>
      <c r="E6" s="56" t="s">
        <v>49</v>
      </c>
      <c r="F6" s="34" t="s">
        <v>50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13</vt:i4>
      </vt:variant>
    </vt:vector>
  </HeadingPairs>
  <TitlesOfParts>
    <vt:vector size="16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2022-06-17T12:43:27Z</dcterms:modified>
</cp:coreProperties>
</file>